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Shaikh, Niehaus)\Sub project A06 mit Prof. Fiedler\Katalysatortest\DL V31\"/>
    </mc:Choice>
  </mc:AlternateContent>
  <xr:revisionPtr revIDLastSave="0" documentId="13_ncr:1_{63884B8E-EEEF-45B0-85EA-FD9BBFAD3829}" xr6:coauthVersionLast="36" xr6:coauthVersionMax="36" xr10:uidLastSave="{00000000-0000-0000-0000-000000000000}"/>
  <bookViews>
    <workbookView xWindow="0" yWindow="0" windowWidth="28800" windowHeight="13905" xr2:uid="{5ADA3996-0A4F-4652-9490-2ADFB80D3C09}"/>
  </bookViews>
  <sheets>
    <sheet name="R1" sheetId="1" r:id="rId1"/>
    <sheet name="R3" sheetId="3" r:id="rId2"/>
    <sheet name="R4" sheetId="4" r:id="rId3"/>
    <sheet name="Reaktorvolumina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H25" i="3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F4" i="4" l="1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H17" i="4"/>
  <c r="I17" i="4" s="1"/>
  <c r="H16" i="4"/>
  <c r="H17" i="3"/>
  <c r="L17" i="3" s="1"/>
  <c r="H16" i="3"/>
  <c r="M16" i="4" l="1"/>
  <c r="F31" i="4" s="1"/>
  <c r="I31" i="4" s="1"/>
  <c r="F26" i="4"/>
  <c r="I26" i="4" s="1"/>
  <c r="F30" i="4"/>
  <c r="I30" i="4" s="1"/>
  <c r="F25" i="4"/>
  <c r="I25" i="4" s="1"/>
  <c r="F24" i="4"/>
  <c r="I24" i="4" s="1"/>
  <c r="F29" i="4"/>
  <c r="I29" i="4" s="1"/>
  <c r="F33" i="4"/>
  <c r="I33" i="4" s="1"/>
  <c r="F28" i="4"/>
  <c r="I28" i="4" s="1"/>
  <c r="F27" i="4"/>
  <c r="I27" i="4" s="1"/>
  <c r="F32" i="4"/>
  <c r="I32" i="4" s="1"/>
  <c r="M16" i="3"/>
  <c r="F33" i="3"/>
  <c r="I33" i="3" s="1"/>
  <c r="F28" i="3"/>
  <c r="I28" i="3" s="1"/>
  <c r="F27" i="3"/>
  <c r="I27" i="3" s="1"/>
  <c r="F32" i="3"/>
  <c r="I32" i="3" s="1"/>
  <c r="F31" i="3"/>
  <c r="I31" i="3" s="1"/>
  <c r="F26" i="3"/>
  <c r="I26" i="3" s="1"/>
  <c r="F30" i="3"/>
  <c r="I30" i="3" s="1"/>
  <c r="F25" i="3"/>
  <c r="I25" i="3" s="1"/>
  <c r="F24" i="3"/>
  <c r="I24" i="3" s="1"/>
  <c r="F29" i="3"/>
  <c r="I29" i="3" s="1"/>
  <c r="K17" i="4"/>
  <c r="N16" i="4"/>
  <c r="I5" i="4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s="1"/>
  <c r="N16" i="1" l="1"/>
  <c r="F31" i="1"/>
  <c r="I31" i="1" s="1"/>
  <c r="F26" i="1"/>
  <c r="I26" i="1" s="1"/>
  <c r="F33" i="1"/>
  <c r="I33" i="1" s="1"/>
  <c r="F30" i="1"/>
  <c r="I30" i="1" s="1"/>
  <c r="F25" i="1"/>
  <c r="I25" i="1" s="1"/>
  <c r="F29" i="1"/>
  <c r="I29" i="1" s="1"/>
  <c r="F27" i="1"/>
  <c r="I27" i="1" s="1"/>
  <c r="F24" i="1"/>
  <c r="I24" i="1" s="1"/>
  <c r="F28" i="1"/>
  <c r="I28" i="1" s="1"/>
  <c r="F32" i="1"/>
  <c r="I32" i="1" s="1"/>
  <c r="H37" i="3"/>
  <c r="H36" i="3"/>
  <c r="H38" i="3"/>
  <c r="H39" i="3"/>
  <c r="H40" i="3"/>
  <c r="H41" i="3"/>
  <c r="H37" i="4"/>
  <c r="H41" i="4"/>
  <c r="H36" i="4"/>
  <c r="H39" i="4"/>
  <c r="H40" i="4"/>
  <c r="H38" i="4"/>
  <c r="K16" i="4"/>
  <c r="I7" i="4"/>
  <c r="K16" i="3"/>
  <c r="I7" i="3"/>
  <c r="I5" i="1"/>
  <c r="L16" i="1"/>
  <c r="I17" i="1"/>
  <c r="K17" i="1" s="1"/>
  <c r="I16" i="1"/>
  <c r="L24" i="1" s="1"/>
  <c r="G30" i="4" l="1"/>
  <c r="G25" i="4"/>
  <c r="G29" i="4"/>
  <c r="G33" i="4"/>
  <c r="G28" i="4"/>
  <c r="G27" i="4"/>
  <c r="G32" i="4"/>
  <c r="G31" i="4"/>
  <c r="G26" i="4"/>
  <c r="G33" i="3"/>
  <c r="G28" i="3"/>
  <c r="G27" i="3"/>
  <c r="G32" i="3"/>
  <c r="G31" i="3"/>
  <c r="G26" i="3"/>
  <c r="G30" i="3"/>
  <c r="G25" i="3"/>
  <c r="G29" i="3"/>
  <c r="K41" i="3"/>
  <c r="I41" i="3"/>
  <c r="I40" i="3"/>
  <c r="K40" i="3"/>
  <c r="I39" i="3"/>
  <c r="K39" i="3"/>
  <c r="K38" i="3"/>
  <c r="I38" i="3"/>
  <c r="K36" i="3"/>
  <c r="I36" i="3"/>
  <c r="K37" i="3"/>
  <c r="I37" i="3"/>
  <c r="K36" i="4"/>
  <c r="I36" i="4"/>
  <c r="K38" i="4"/>
  <c r="I38" i="4"/>
  <c r="I40" i="4"/>
  <c r="K40" i="4"/>
  <c r="I41" i="4"/>
  <c r="K41" i="4"/>
  <c r="K39" i="4"/>
  <c r="I39" i="4"/>
  <c r="K37" i="4"/>
  <c r="I37" i="4"/>
  <c r="H37" i="1"/>
  <c r="H36" i="1"/>
  <c r="H38" i="1"/>
  <c r="H39" i="1"/>
  <c r="H40" i="1"/>
  <c r="H41" i="1"/>
  <c r="I4" i="4"/>
  <c r="I4" i="3"/>
  <c r="I7" i="1"/>
  <c r="K16" i="1"/>
  <c r="G28" i="1" l="1"/>
  <c r="G27" i="1"/>
  <c r="G26" i="1"/>
  <c r="G30" i="1"/>
  <c r="G25" i="1"/>
  <c r="G33" i="1"/>
  <c r="G31" i="1"/>
  <c r="G29" i="1"/>
  <c r="G32" i="1"/>
  <c r="L25" i="3"/>
  <c r="L26" i="3" s="1"/>
  <c r="I6" i="3" s="1"/>
  <c r="L25" i="4"/>
  <c r="L26" i="4" s="1"/>
  <c r="I6" i="4" s="1"/>
  <c r="K41" i="1"/>
  <c r="I41" i="1"/>
  <c r="K40" i="1"/>
  <c r="I40" i="1"/>
  <c r="I39" i="1"/>
  <c r="K39" i="1"/>
  <c r="I38" i="1"/>
  <c r="K38" i="1"/>
  <c r="K36" i="1"/>
  <c r="I36" i="1"/>
  <c r="K37" i="1"/>
  <c r="I37" i="1"/>
  <c r="H26" i="3"/>
  <c r="H29" i="3"/>
  <c r="H32" i="3"/>
  <c r="H28" i="3"/>
  <c r="H31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<sst xmlns="http://schemas.openxmlformats.org/spreadsheetml/2006/main" count="274" uniqueCount="95">
  <si>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</si>
  <si>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</si>
  <si>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</si>
  <si>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</si>
  <si>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</si>
  <si>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</si>
  <si>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</si>
  <si>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</si>
  <si>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</si>
  <si>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</si>
  <si>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</si>
  <si>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</si>
  <si>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</si>
  <si>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</si>
  <si>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</si>
  <si>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</si>
  <si>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</si>
  <si>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</si>
  <si>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</si>
  <si>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</si>
  <si>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</si>
  <si>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</si>
  <si>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</si>
  <si>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</si>
  <si>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</si>
  <si>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</si>
  <si>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</si>
  <si>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</si>
  <si>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</si>
  <si>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</si>
  <si>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</si>
  <si>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</si>
  <si>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</si>
  <si>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</si>
  <si>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</si>
  <si>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</si>
  <si>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</si>
  <si>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</si>
  <si>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</si>
  <si>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</si>
  <si>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</si>
  <si>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</si>
  <si>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</si>
  <si>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</si>
  <si>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</si>
  <si>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</si>
  <si>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</si>
  <si>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</si>
  <si>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</si>
  <si>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</si>
  <si>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</si>
  <si>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</si>
  <si>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</si>
  <si>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</si>
  <si>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</si>
  <si>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</si>
  <si>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</si>
  <si>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</si>
  <si>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</si>
  <si>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</si>
  <si>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</si>
  <si>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</si>
  <si>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</si>
  <si>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</si>
  <si>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</si>
  <si>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</si>
  <si>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</si>
  <si>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</si>
  <si>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</si>
  <si>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</si>
  <si>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</si>
  <si>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</si>
  <si>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</si>
  <si>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</si>
  <si>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</si>
  <si>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</si>
  <si>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</si>
  <si>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</si>
  <si>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</si>
  <si>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</si>
  <si>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</si>
  <si>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</si>
  <si>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</si>
  <si>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</si>
  <si>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</si>
  <si>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</si>
  <si>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</si>
  <si>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</si>
  <si>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</si>
  <si>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</si>
  <si>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</si>
  <si>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</si>
  <si>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</si>
  <si>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 V31</t>
  </si>
  <si>
    <t>RuPtCu2@NC7000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</si>
</sst>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tabSelected="1" topLeftCell="A13" workbookViewId="0">
      <selection activeCell="D50" sqref="D5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73.330406233193443</v>
      </c>
    </row>
    <row r="5" spans="2:14" x14ac:dyDescent="0.25">
      <c r="B5" t="s">
        <v>1</v>
      </c>
      <c r="C5" s="15">
        <v>45713</v>
      </c>
      <c r="E5" t="s">
        <v>55</v>
      </c>
      <c r="F5">
        <v>220</v>
      </c>
      <c r="H5" t="s">
        <v>41</v>
      </c>
      <c r="I5">
        <f>(F12*N16*0.1)/(8.314*(F11+273.15))</f>
        <v>5.0349253308185201E-3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90.825469071647007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4.1328298446250011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7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1.9930000000000001</v>
      </c>
      <c r="G16">
        <v>99</v>
      </c>
      <c r="H16" s="4">
        <f>F16*G16/100</f>
        <v>1.9730700000000001</v>
      </c>
      <c r="I16">
        <f>H16/D16</f>
        <v>2.1424564645054361E-2</v>
      </c>
      <c r="J16">
        <v>1.26</v>
      </c>
      <c r="K16" s="3">
        <f>I16/$M$16*1000</f>
        <v>2.2385042877669803</v>
      </c>
      <c r="L16" s="6">
        <f>H16/(F16+F17)</f>
        <v>0.19734646929385877</v>
      </c>
      <c r="M16" s="4">
        <f>((H16/J16)+(H17/J17))</f>
        <v>9.5709285714285723</v>
      </c>
      <c r="N16" s="4">
        <f>F4-M16</f>
        <v>17.650125670722126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8.0050000000000008</v>
      </c>
      <c r="G17">
        <v>100</v>
      </c>
      <c r="H17">
        <f>F17*G17/100</f>
        <v>8.0050000000000008</v>
      </c>
      <c r="I17">
        <f>H17/D17</f>
        <v>0.44422863485016656</v>
      </c>
      <c r="J17">
        <v>1</v>
      </c>
      <c r="K17" s="3">
        <f>I17/$M$16*1000</f>
        <v>46.414371555994208</v>
      </c>
      <c r="L17" s="6">
        <f>H17/(F16+F17)</f>
        <v>0.80066013202640529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0.59699999999999998</v>
      </c>
      <c r="F24" s="6">
        <f>E24*$M$16/1000</f>
        <v>5.7138443571428579E-3</v>
      </c>
      <c r="I24" s="6">
        <f>F24*3</f>
        <v>1.7141533071428572E-2</v>
      </c>
      <c r="K24" s="1" t="s">
        <v>48</v>
      </c>
      <c r="L24" s="14">
        <f>I16*3</f>
        <v>6.4273693935163079E-2</v>
      </c>
    </row>
    <row r="25" spans="2:13" x14ac:dyDescent="0.25">
      <c r="C25" t="s">
        <v>23</v>
      </c>
      <c r="D25" s="5">
        <v>76.09</v>
      </c>
      <c r="E25">
        <v>1.135</v>
      </c>
      <c r="F25" s="6">
        <f t="shared" ref="F25:F30" si="0">E25*$M$16/1000</f>
        <v>1.0863003928571431E-2</v>
      </c>
      <c r="G25" s="3">
        <f t="shared" ref="G25:G30" si="1">E25/$K$16*100</f>
        <v>50.703499037396035</v>
      </c>
      <c r="H25" s="3">
        <f>G25/$I$4*100</f>
        <v>69.143894929692607</v>
      </c>
      <c r="I25" s="6">
        <f>F25*3</f>
        <v>3.2589011785714293E-2</v>
      </c>
      <c r="K25" s="1" t="s">
        <v>49</v>
      </c>
      <c r="L25" s="7">
        <f>SUM(I24:I33,K36:K41)</f>
        <v>5.8376884006286607E-2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90.825469071647007</v>
      </c>
    </row>
    <row r="27" spans="2:13" x14ac:dyDescent="0.25">
      <c r="C27" t="s">
        <v>25</v>
      </c>
      <c r="D27" s="5">
        <v>62.07</v>
      </c>
      <c r="E27">
        <v>9.2999999999999999E-2</v>
      </c>
      <c r="F27" s="6">
        <f t="shared" si="0"/>
        <v>8.9009635714285722E-4</v>
      </c>
      <c r="G27" s="3">
        <f t="shared" si="1"/>
        <v>4.1545598330201159</v>
      </c>
      <c r="H27" s="3">
        <f t="shared" si="2"/>
        <v>5.6655350030497029</v>
      </c>
      <c r="I27" s="6">
        <f>F27*2</f>
        <v>1.7801927142857144E-3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5.2999999999999999E-2</v>
      </c>
      <c r="F29" s="6">
        <f t="shared" si="0"/>
        <v>5.0725921428571431E-4</v>
      </c>
      <c r="G29" s="3">
        <f t="shared" si="1"/>
        <v>2.3676523779577003</v>
      </c>
      <c r="H29" s="3">
        <f t="shared" si="2"/>
        <v>3.2287457544261744</v>
      </c>
      <c r="I29" s="6">
        <f>F29*2</f>
        <v>1.0145184285714286E-3</v>
      </c>
    </row>
    <row r="30" spans="2:13" x14ac:dyDescent="0.25">
      <c r="C30" t="s">
        <v>92</v>
      </c>
      <c r="D30">
        <v>74.08</v>
      </c>
      <c r="E30">
        <v>4.7E-2</v>
      </c>
      <c r="F30" s="6">
        <f t="shared" si="0"/>
        <v>4.4983364285714291E-4</v>
      </c>
      <c r="G30" s="3">
        <f t="shared" si="1"/>
        <v>2.0996162596983385</v>
      </c>
      <c r="H30" s="3">
        <f t="shared" si="2"/>
        <v>2.8632273671326463</v>
      </c>
      <c r="I30" s="6">
        <f>F30*3</f>
        <v>1.3495009285714287E-3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0.121</v>
      </c>
      <c r="F33" s="6">
        <f>E33*$M$16/1000</f>
        <v>1.1580823571428571E-3</v>
      </c>
      <c r="G33" s="3">
        <f>E33/$K$16*100</f>
        <v>5.405395051563807</v>
      </c>
      <c r="H33" s="3">
        <f>G33/$I$4*100</f>
        <v>7.3712874770861729</v>
      </c>
      <c r="I33" s="6">
        <f>F33*3</f>
        <v>3.4742470714285711E-3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9.9</v>
      </c>
      <c r="F36">
        <v>10.07</v>
      </c>
      <c r="G36">
        <f>(E36+F36)/2</f>
        <v>9.9849999999999994</v>
      </c>
      <c r="H36" s="7">
        <f>G36*$I$5/100</f>
        <v>5.0273729428222918E-4</v>
      </c>
      <c r="I36" s="2">
        <f>H36/$I$16*100/3</f>
        <v>0.78218204603172792</v>
      </c>
      <c r="J36" s="2">
        <f>I36/$I$4*100</f>
        <v>1.0666544564670208</v>
      </c>
      <c r="K36" s="7">
        <f>H36</f>
        <v>5.0273729428222918E-4</v>
      </c>
    </row>
    <row r="37" spans="2:11" ht="18" x14ac:dyDescent="0.35">
      <c r="C37" s="9" t="s">
        <v>36</v>
      </c>
      <c r="D37" s="12">
        <v>44.01</v>
      </c>
      <c r="E37">
        <v>7.32</v>
      </c>
      <c r="F37">
        <v>7.51</v>
      </c>
      <c r="G37">
        <f t="shared" ref="G37:G41" si="3">(E37+F37)/2</f>
        <v>7.415</v>
      </c>
      <c r="H37" s="7">
        <f>G37*$I$5/100</f>
        <v>3.7333971328019325E-4</v>
      </c>
      <c r="I37" s="2">
        <f>H37/$I$16*100/3</f>
        <v>0.58085927604659615</v>
      </c>
      <c r="J37" s="2">
        <f>I37/$I$4*100</f>
        <v>0.79211244814250981</v>
      </c>
      <c r="K37" s="7">
        <f t="shared" ref="K37:K38" si="4">H37</f>
        <v>3.7333971328019325E-4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1.2</v>
      </c>
      <c r="F39">
        <v>1.2</v>
      </c>
      <c r="G39">
        <f t="shared" si="3"/>
        <v>1.2</v>
      </c>
      <c r="H39" s="7">
        <f t="shared" si="5"/>
        <v>6.0419103969822239E-5</v>
      </c>
      <c r="I39" s="2">
        <f>(H39/$I$16*100)*(2/3)</f>
        <v>0.18800569959701022</v>
      </c>
      <c r="J39" s="2">
        <f t="shared" si="6"/>
        <v>0.25638164201510766</v>
      </c>
      <c r="K39" s="7">
        <f>H39*2</f>
        <v>1.2083820793964448E-4</v>
      </c>
    </row>
    <row r="40" spans="2:11" x14ac:dyDescent="0.25">
      <c r="C40" s="9" t="s">
        <v>39</v>
      </c>
      <c r="D40" s="13">
        <v>44.09</v>
      </c>
      <c r="E40">
        <v>0.21</v>
      </c>
      <c r="F40">
        <v>0.2</v>
      </c>
      <c r="G40">
        <f t="shared" si="3"/>
        <v>0.20500000000000002</v>
      </c>
      <c r="H40" s="7">
        <f t="shared" si="5"/>
        <v>1.0321596928177967E-5</v>
      </c>
      <c r="I40" s="2">
        <f>H40/$I$16*100</f>
        <v>4.8176460521733876E-2</v>
      </c>
      <c r="J40" s="2">
        <f t="shared" si="6"/>
        <v>6.5697795766371359E-2</v>
      </c>
      <c r="K40" s="7">
        <f>H40*3</f>
        <v>3.0964790784533901E-5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1.0049999999999999</v>
      </c>
      <c r="D44">
        <v>1.474</v>
      </c>
      <c r="E44">
        <f>D44-C44</f>
        <v>0.46900000000000008</v>
      </c>
      <c r="F44">
        <f>E44-F18</f>
        <v>0.26900000000000007</v>
      </c>
      <c r="G44">
        <f>F44*0.95</f>
        <v>0.25555000000000005</v>
      </c>
      <c r="H44">
        <f>G44/12.011</f>
        <v>2.1276330030805101E-2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E32" sqref="E32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70.511678438363631</v>
      </c>
    </row>
    <row r="5" spans="2:14" x14ac:dyDescent="0.25">
      <c r="B5" t="s">
        <v>1</v>
      </c>
      <c r="C5" s="15">
        <v>45713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86.353345087454542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3.5381562264705884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</v>
      </c>
      <c r="G16">
        <v>99</v>
      </c>
      <c r="H16" s="4">
        <f>F16*G16/100</f>
        <v>1.98</v>
      </c>
      <c r="I16">
        <f>H16/D16</f>
        <v>2.1499813994033477E-2</v>
      </c>
      <c r="J16">
        <v>1.26</v>
      </c>
      <c r="K16" s="3">
        <f>I16/$M$16*1000</f>
        <v>2.2415653553505264</v>
      </c>
      <c r="L16" s="6">
        <f>H16/(F16+F17)</f>
        <v>0.19760479041916168</v>
      </c>
      <c r="M16" s="4">
        <f>((H16/J16)+(H17/J17))</f>
        <v>9.5914285714285707</v>
      </c>
      <c r="N16" s="4">
        <f>F4-M16</f>
        <v>17.260949420035914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8.02</v>
      </c>
      <c r="G17">
        <v>100</v>
      </c>
      <c r="H17">
        <f>F17*G17/100</f>
        <v>8.02</v>
      </c>
      <c r="I17">
        <f>H17/D17</f>
        <v>0.4450610432852386</v>
      </c>
      <c r="J17">
        <v>1</v>
      </c>
      <c r="K17" s="3">
        <f>I17/$M$16*1000</f>
        <v>46.401955659765726</v>
      </c>
      <c r="L17" s="6">
        <f>H17/(F16+F17)</f>
        <v>0.80039920159680633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0.20399999999999999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0.66100000000000003</v>
      </c>
      <c r="F24" s="6">
        <f>E24*$M$16/1000</f>
        <v>6.3399342857142858E-3</v>
      </c>
      <c r="I24" s="6">
        <f>F24*3</f>
        <v>1.9019802857142859E-2</v>
      </c>
      <c r="K24" s="1" t="s">
        <v>48</v>
      </c>
      <c r="L24" s="14">
        <f>I16*3</f>
        <v>6.4499441982100433E-2</v>
      </c>
    </row>
    <row r="25" spans="2:13" x14ac:dyDescent="0.25">
      <c r="C25" t="s">
        <v>23</v>
      </c>
      <c r="D25" s="5">
        <v>76.09</v>
      </c>
      <c r="E25">
        <v>0.98899999999999999</v>
      </c>
      <c r="F25" s="6">
        <f t="shared" ref="F25:F30" si="0">E25*$M$16/1000</f>
        <v>9.4859228571428575E-3</v>
      </c>
      <c r="G25" s="3">
        <f t="shared" ref="G25:G30" si="1">E25/$K$16*100</f>
        <v>44.120953138363632</v>
      </c>
      <c r="H25" s="3">
        <f>G25/$I$4*100</f>
        <v>62.572547009969526</v>
      </c>
      <c r="I25" s="6">
        <f>F25*3</f>
        <v>2.8457768571428572E-2</v>
      </c>
      <c r="K25" s="1" t="s">
        <v>49</v>
      </c>
      <c r="L25" s="7">
        <f>SUM(I24:I33,K36:K41)</f>
        <v>5.5697425714285716E-2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86.353345087454542</v>
      </c>
    </row>
    <row r="27" spans="2:13" x14ac:dyDescent="0.25">
      <c r="C27" t="s">
        <v>25</v>
      </c>
      <c r="D27" s="5">
        <v>62.07</v>
      </c>
      <c r="E27">
        <v>0.121</v>
      </c>
      <c r="F27" s="6">
        <f t="shared" si="0"/>
        <v>1.1605628571428571E-3</v>
      </c>
      <c r="G27" s="3">
        <f t="shared" si="1"/>
        <v>5.3980134779999993</v>
      </c>
      <c r="H27" s="3">
        <f t="shared" si="2"/>
        <v>7.6554885623926321</v>
      </c>
      <c r="I27" s="6">
        <f>F27*2</f>
        <v>2.3211257142857142E-3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0.06</v>
      </c>
      <c r="F29" s="6">
        <f t="shared" si="0"/>
        <v>5.7548571428571427E-4</v>
      </c>
      <c r="G29" s="3">
        <f t="shared" si="1"/>
        <v>2.6767008981818181</v>
      </c>
      <c r="H29" s="3">
        <f t="shared" si="2"/>
        <v>3.7961100309384954</v>
      </c>
      <c r="I29" s="6">
        <f>F29*2</f>
        <v>1.1509714285714285E-3</v>
      </c>
    </row>
    <row r="30" spans="2:13" x14ac:dyDescent="0.25">
      <c r="C30" t="s">
        <v>92</v>
      </c>
      <c r="D30">
        <v>74.08</v>
      </c>
      <c r="E30">
        <v>3.5999999999999997E-2</v>
      </c>
      <c r="F30" s="6">
        <f t="shared" si="0"/>
        <v>3.4529142857142852E-4</v>
      </c>
      <c r="G30" s="3">
        <f t="shared" si="1"/>
        <v>1.6060205389090907</v>
      </c>
      <c r="H30" s="3">
        <f t="shared" si="2"/>
        <v>2.2776660185630968</v>
      </c>
      <c r="I30" s="6">
        <f>F30*3</f>
        <v>1.0358742857142856E-3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0.129</v>
      </c>
      <c r="F33" s="6">
        <f>E33*$M$16/1000</f>
        <v>1.2372942857142857E-3</v>
      </c>
      <c r="G33" s="3">
        <f>E33/$K$16*100</f>
        <v>5.7549069310909093</v>
      </c>
      <c r="H33" s="3">
        <f>G33/$I$4*100</f>
        <v>8.1616365665177657</v>
      </c>
      <c r="I33" s="6">
        <f>F33*3</f>
        <v>3.7118828571428572E-3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0.999</v>
      </c>
      <c r="D44">
        <v>1.458</v>
      </c>
      <c r="E44">
        <f>D44-C44</f>
        <v>0.45899999999999996</v>
      </c>
      <c r="F44">
        <f>E44-F18</f>
        <v>0.255</v>
      </c>
      <c r="G44">
        <f>F44*0.95</f>
        <v>0.24224999999999999</v>
      </c>
      <c r="H44">
        <f>G44/12.011</f>
        <v>2.0169011739239032E-2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F40" sqref="F40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62.084837109172987</v>
      </c>
    </row>
    <row r="5" spans="2:14" x14ac:dyDescent="0.25">
      <c r="B5" t="s">
        <v>1</v>
      </c>
      <c r="C5" s="15">
        <v>45713</v>
      </c>
      <c r="E5" t="s">
        <v>55</v>
      </c>
      <c r="F5">
        <v>220</v>
      </c>
      <c r="H5" t="s">
        <v>41</v>
      </c>
      <c r="I5">
        <f>(F12*N16*0.1)/(8.314*(F11+273.15))</f>
        <v>1.1260365510050446E-2</v>
      </c>
    </row>
    <row r="6" spans="2:14" x14ac:dyDescent="0.25">
      <c r="E6" t="s">
        <v>53</v>
      </c>
      <c r="F6">
        <v>50</v>
      </c>
      <c r="H6" t="s">
        <v>58</v>
      </c>
      <c r="I6" s="3">
        <f>L26</f>
        <v>98.729832484635267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(F25*D25)/F18</f>
        <v>3.3687937137500001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30</v>
      </c>
    </row>
    <row r="11" spans="2:14" x14ac:dyDescent="0.25">
      <c r="B11" s="1"/>
      <c r="E11" t="s">
        <v>52</v>
      </c>
      <c r="F11">
        <v>22</v>
      </c>
    </row>
    <row r="12" spans="2:14" x14ac:dyDescent="0.25">
      <c r="E12" t="s">
        <v>54</v>
      </c>
      <c r="F12">
        <v>15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1.994</v>
      </c>
      <c r="G16">
        <v>99</v>
      </c>
      <c r="H16" s="4">
        <f>F16*G16/100</f>
        <v>1.9740600000000001</v>
      </c>
      <c r="I16">
        <f>H16/D16</f>
        <v>2.1435314552051377E-2</v>
      </c>
      <c r="J16">
        <v>1.26</v>
      </c>
      <c r="K16" s="3">
        <f>I16/$M$16*1000</f>
        <v>2.2392096862266211</v>
      </c>
      <c r="L16" s="6">
        <f>H16/(F16+F17)</f>
        <v>0.19740600000000003</v>
      </c>
      <c r="M16" s="4">
        <f>((H16/J16)+(H17/J17))</f>
        <v>9.5727142857142855</v>
      </c>
      <c r="N16" s="4">
        <f>F4-M16</f>
        <v>18.421035375161736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8.0060000000000002</v>
      </c>
      <c r="G17">
        <v>100</v>
      </c>
      <c r="H17">
        <f>F17*G17/100</f>
        <v>8.0060000000000002</v>
      </c>
      <c r="I17">
        <f>H17/D17</f>
        <v>0.444284128745838</v>
      </c>
      <c r="J17">
        <v>1</v>
      </c>
      <c r="K17" s="3">
        <f>I17/$M$16*1000</f>
        <v>46.411510412345599</v>
      </c>
      <c r="L17" s="6">
        <f>H17/(F16+F17)</f>
        <v>0.80059999999999998</v>
      </c>
      <c r="M17" s="6"/>
    </row>
    <row r="18" spans="2:13" x14ac:dyDescent="0.25">
      <c r="B18" s="1" t="s">
        <v>7</v>
      </c>
      <c r="C18" s="16" t="s">
        <v>94</v>
      </c>
      <c r="E18">
        <v>0.2</v>
      </c>
      <c r="F18">
        <v>0.2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0.84899999999999998</v>
      </c>
      <c r="F24" s="6">
        <f>E24*$M$16/1000</f>
        <v>8.1272344285714289E-3</v>
      </c>
      <c r="I24" s="6">
        <f>F24*3</f>
        <v>2.4381703285714287E-2</v>
      </c>
      <c r="K24" s="1" t="s">
        <v>48</v>
      </c>
      <c r="L24" s="14">
        <f>I16*3</f>
        <v>6.4305943656154135E-2</v>
      </c>
    </row>
    <row r="25" spans="2:13" x14ac:dyDescent="0.25">
      <c r="C25" t="s">
        <v>23</v>
      </c>
      <c r="D25" s="5">
        <v>76.09</v>
      </c>
      <c r="E25">
        <v>0.92500000000000004</v>
      </c>
      <c r="F25" s="6">
        <f t="shared" ref="F25:F30" si="0">E25*$M$16/1000</f>
        <v>8.8547607142857136E-3</v>
      </c>
      <c r="G25" s="3">
        <f t="shared" ref="G25:G30" si="1">E25/$K$16*100</f>
        <v>41.309217519452289</v>
      </c>
      <c r="H25" s="3">
        <f>G25/$I$4*100</f>
        <v>66.536725298662148</v>
      </c>
      <c r="I25" s="6">
        <f>F25*3</f>
        <v>2.6564282142857141E-2</v>
      </c>
      <c r="K25" s="1" t="s">
        <v>49</v>
      </c>
      <c r="L25" s="7">
        <f>SUM(I24:I33,K36:K41)</f>
        <v>6.3489150449384912E-2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98.729832484635267</v>
      </c>
    </row>
    <row r="27" spans="2:13" x14ac:dyDescent="0.25">
      <c r="C27" t="s">
        <v>25</v>
      </c>
      <c r="D27" s="5">
        <v>62.07</v>
      </c>
      <c r="E27">
        <v>0.126</v>
      </c>
      <c r="F27" s="6">
        <f t="shared" si="0"/>
        <v>1.206162E-3</v>
      </c>
      <c r="G27" s="3">
        <f t="shared" si="1"/>
        <v>5.6269853053524201</v>
      </c>
      <c r="H27" s="3">
        <f t="shared" si="2"/>
        <v>9.0633809596015471</v>
      </c>
      <c r="I27" s="6">
        <f>F27*2</f>
        <v>2.412324E-3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5.2999999999999999E-2</v>
      </c>
      <c r="F29" s="6">
        <f t="shared" si="0"/>
        <v>5.0735385714285712E-4</v>
      </c>
      <c r="G29" s="3">
        <f t="shared" si="1"/>
        <v>2.3669065173307797</v>
      </c>
      <c r="H29" s="3">
        <f t="shared" si="2"/>
        <v>3.8123745306260477</v>
      </c>
      <c r="I29" s="6">
        <f>F29*2</f>
        <v>1.0147077142857142E-3</v>
      </c>
    </row>
    <row r="30" spans="2:13" x14ac:dyDescent="0.25">
      <c r="C30" t="s">
        <v>92</v>
      </c>
      <c r="D30">
        <v>74.08</v>
      </c>
      <c r="E30">
        <v>1.6E-2</v>
      </c>
      <c r="F30" s="6">
        <f t="shared" si="0"/>
        <v>1.5316342857142856E-4</v>
      </c>
      <c r="G30" s="3">
        <f t="shared" si="1"/>
        <v>0.71453781655268833</v>
      </c>
      <c r="H30" s="3">
        <f t="shared" si="2"/>
        <v>1.1509055186795616</v>
      </c>
      <c r="I30" s="6">
        <f>F30*3</f>
        <v>4.5949028571428568E-4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</v>
      </c>
      <c r="F33" s="6">
        <f>E33*$M$16/1000</f>
        <v>1.8188157142857142E-3</v>
      </c>
      <c r="G33" s="3">
        <f>E33/$K$16*100</f>
        <v>8.4851365715631726</v>
      </c>
      <c r="H33" s="3">
        <f>G33/$I$4*100</f>
        <v>13.667003034319791</v>
      </c>
      <c r="I33" s="6">
        <f>F33*3</f>
        <v>5.4564471428571425E-3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18.190000000000001</v>
      </c>
      <c r="F36">
        <v>18.190000000000001</v>
      </c>
      <c r="G36">
        <f>(E36+F36)/2</f>
        <v>18.190000000000001</v>
      </c>
      <c r="H36" s="7">
        <f>G36*$I$5/100</f>
        <v>2.0482604862781762E-3</v>
      </c>
      <c r="I36" s="2">
        <f>H36/$I$16*100/3</f>
        <v>3.185180668882317</v>
      </c>
      <c r="J36" s="2">
        <f>I36/$I$4*100</f>
        <v>5.1303680853367482</v>
      </c>
      <c r="K36" s="7">
        <f>H36</f>
        <v>2.0482604862781762E-3</v>
      </c>
    </row>
    <row r="37" spans="2:11" ht="18" x14ac:dyDescent="0.35">
      <c r="C37" s="9" t="s">
        <v>36</v>
      </c>
      <c r="D37" s="12">
        <v>44.01</v>
      </c>
      <c r="E37">
        <v>5.34</v>
      </c>
      <c r="F37">
        <v>5.34</v>
      </c>
      <c r="G37">
        <f t="shared" ref="G37:G41" si="3">(E37+F37)/2</f>
        <v>5.34</v>
      </c>
      <c r="H37" s="7">
        <f>G37*$I$5/100</f>
        <v>6.0130351823669376E-4</v>
      </c>
      <c r="I37" s="2">
        <f>H37/$I$16*100/3</f>
        <v>0.93506678239865693</v>
      </c>
      <c r="J37" s="2">
        <f>I37/$I$4*100</f>
        <v>1.5061113565529538</v>
      </c>
      <c r="K37" s="7">
        <f t="shared" ref="K37:K38" si="4">H37</f>
        <v>6.0130351823669376E-4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1.89</v>
      </c>
      <c r="F39">
        <v>1.89</v>
      </c>
      <c r="G39">
        <f t="shared" si="3"/>
        <v>1.89</v>
      </c>
      <c r="H39" s="7">
        <f t="shared" si="5"/>
        <v>2.1282090813995344E-4</v>
      </c>
      <c r="I39" s="2">
        <f>(H39/$I$16*100)*(2/3)</f>
        <v>0.66190120551815057</v>
      </c>
      <c r="J39" s="2">
        <f t="shared" si="6"/>
        <v>1.0661237692453496</v>
      </c>
      <c r="K39" s="7">
        <f>H39*2</f>
        <v>4.2564181627990688E-4</v>
      </c>
    </row>
    <row r="40" spans="2:11" x14ac:dyDescent="0.25">
      <c r="C40" s="9" t="s">
        <v>39</v>
      </c>
      <c r="D40" s="13">
        <v>44.09</v>
      </c>
      <c r="E40">
        <v>0.37</v>
      </c>
      <c r="F40">
        <v>0.37</v>
      </c>
      <c r="G40">
        <f t="shared" si="3"/>
        <v>0.37</v>
      </c>
      <c r="H40" s="7">
        <f t="shared" si="5"/>
        <v>4.1663352387186648E-5</v>
      </c>
      <c r="I40" s="2">
        <f>H40/$I$16*100</f>
        <v>0.194367814318822</v>
      </c>
      <c r="J40" s="2">
        <f t="shared" si="6"/>
        <v>0.3130680909688725</v>
      </c>
      <c r="K40" s="7">
        <f>H40*3</f>
        <v>1.2499005716155994E-4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C44">
        <v>1.0049999999999999</v>
      </c>
      <c r="D44">
        <v>1.474</v>
      </c>
      <c r="E44">
        <f>D44-C44</f>
        <v>0.46900000000000008</v>
      </c>
      <c r="F44">
        <f>E44-F18</f>
        <v>0.26900000000000007</v>
      </c>
      <c r="G44">
        <f>F44*0.95</f>
        <v>0.25555000000000005</v>
      </c>
      <c r="H44">
        <f>G44/12.011</f>
        <v>2.1276330030805101E-2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R1</vt:lpstr>
      <vt:lpstr>R3</vt:lpstr>
      <vt:lpstr>R4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2025-03-03T14:04:53Z</dcterms:modified>
</cp:coreProperties>
</file>